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40" i="1"/>
  <c r="M40"/>
  <c r="L40"/>
  <c r="K40"/>
  <c r="J40"/>
  <c r="I40"/>
  <c r="H40"/>
  <c r="G40"/>
  <c r="E40"/>
  <c r="D40"/>
  <c r="C40"/>
  <c r="B40"/>
  <c r="N39"/>
  <c r="M39"/>
  <c r="L39"/>
  <c r="K39"/>
  <c r="J39"/>
  <c r="I39"/>
  <c r="H39"/>
  <c r="G39"/>
  <c r="E39"/>
  <c r="D39"/>
  <c r="C39"/>
  <c r="B39"/>
  <c r="N38"/>
  <c r="M38"/>
  <c r="L38"/>
  <c r="K38"/>
  <c r="J38"/>
  <c r="I38"/>
  <c r="H38"/>
  <c r="G38"/>
  <c r="E38"/>
  <c r="D38"/>
  <c r="C38"/>
  <c r="B38"/>
  <c r="N37"/>
  <c r="M37"/>
  <c r="L37"/>
  <c r="K37"/>
  <c r="J37"/>
  <c r="I37"/>
  <c r="H37"/>
  <c r="G37"/>
  <c r="E37"/>
  <c r="D37"/>
  <c r="C37"/>
  <c r="B37"/>
  <c r="N36"/>
  <c r="M36"/>
  <c r="L36"/>
  <c r="K36"/>
  <c r="J36"/>
  <c r="I36"/>
  <c r="H36"/>
  <c r="G36"/>
  <c r="E36"/>
  <c r="D36"/>
  <c r="C36"/>
  <c r="B36"/>
  <c r="N35"/>
  <c r="M35"/>
  <c r="L35"/>
  <c r="K35"/>
  <c r="J35"/>
  <c r="I35"/>
  <c r="H35"/>
  <c r="G35"/>
  <c r="E35"/>
  <c r="D35"/>
  <c r="C35"/>
  <c r="B35"/>
  <c r="N34"/>
  <c r="M34"/>
  <c r="L34"/>
  <c r="K34"/>
  <c r="J34"/>
  <c r="I34"/>
  <c r="H34"/>
  <c r="G34"/>
  <c r="E34"/>
  <c r="D34"/>
  <c r="C34"/>
  <c r="B34"/>
  <c r="N33"/>
  <c r="M33"/>
  <c r="L33"/>
  <c r="K33"/>
  <c r="J33"/>
  <c r="I33"/>
  <c r="H33"/>
  <c r="G33"/>
  <c r="E33"/>
  <c r="D33"/>
  <c r="C33"/>
  <c r="B33"/>
  <c r="N32"/>
  <c r="M32"/>
  <c r="L32"/>
  <c r="K32"/>
  <c r="J32"/>
  <c r="I32"/>
  <c r="H32"/>
  <c r="G32"/>
  <c r="E32"/>
  <c r="D32"/>
  <c r="C32"/>
  <c r="B32"/>
  <c r="N31"/>
  <c r="M31"/>
  <c r="L31"/>
  <c r="K31"/>
  <c r="J31"/>
  <c r="I31"/>
  <c r="H31"/>
  <c r="G31"/>
  <c r="E31"/>
  <c r="D31"/>
  <c r="C31"/>
  <c r="B31"/>
  <c r="N30"/>
  <c r="M30"/>
  <c r="L30"/>
  <c r="K30"/>
  <c r="J30"/>
  <c r="I30"/>
  <c r="H30"/>
  <c r="G30"/>
  <c r="E30"/>
  <c r="D30"/>
  <c r="C30"/>
  <c r="B30"/>
  <c r="N29"/>
  <c r="M29"/>
  <c r="L29"/>
  <c r="K29"/>
  <c r="J29"/>
  <c r="I29"/>
  <c r="H29"/>
  <c r="G29"/>
  <c r="E29"/>
  <c r="D29"/>
  <c r="C29"/>
  <c r="B29"/>
  <c r="N28"/>
  <c r="M28"/>
  <c r="L28"/>
  <c r="K28"/>
  <c r="J28"/>
  <c r="I28"/>
  <c r="H28"/>
  <c r="G28"/>
  <c r="E28"/>
  <c r="D28"/>
  <c r="C28"/>
  <c r="B28"/>
  <c r="N27"/>
  <c r="M27"/>
  <c r="L27"/>
  <c r="K27"/>
  <c r="J27"/>
  <c r="I27"/>
  <c r="H27"/>
  <c r="G27"/>
  <c r="E27"/>
  <c r="D27"/>
  <c r="C27"/>
  <c r="B27"/>
  <c r="N26"/>
  <c r="M26"/>
  <c r="L26"/>
  <c r="K26"/>
  <c r="J26"/>
  <c r="I26"/>
  <c r="H26"/>
  <c r="G26"/>
  <c r="E26"/>
  <c r="D26"/>
  <c r="C26"/>
  <c r="B26"/>
</calcChain>
</file>

<file path=xl/sharedStrings.xml><?xml version="1.0" encoding="utf-8"?>
<sst xmlns="http://schemas.openxmlformats.org/spreadsheetml/2006/main" count="78" uniqueCount="30">
  <si>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</si>
  <si>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</si>
  <si>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</si>
  <si>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</si>
  <si>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</si>
  <si>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</si>
  <si>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</si>
  <si>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</si>
  <si>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</si>
  <si>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</si>
  <si>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</si>
  <si>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</si>
  <si>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</si>
  <si>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Beam 1 J1547</t>
  </si>
  <si>
    <t>Beam 2 J1789</t>
  </si>
  <si>
    <t>Beam 3 J1657</t>
  </si>
  <si>
    <t>Beam 4 J1793</t>
  </si>
  <si>
    <t>Beam 1 Left</t>
  </si>
  <si>
    <t>Beam 1 Right</t>
  </si>
  <si>
    <t>Beam 2 Left</t>
  </si>
  <si>
    <t>Beam 2 Right</t>
  </si>
  <si>
    <t>Beam 3 Left</t>
  </si>
  <si>
    <t>Beam 3 Right</t>
  </si>
  <si>
    <t>Beam 4 Left</t>
  </si>
  <si>
    <t>Beam 4 Right</t>
  </si>
  <si>
    <t>[kip]</t>
  </si>
  <si>
    <t>[Inch]</t>
  </si>
  <si>
    <t>[uE]</t>
  </si>
  <si>
    <t>Corrected</t>
  </si>
  <si>
    <t>Load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</si>
</sst>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2"/>
      <name val="Calibri"/>
      <family val="2"/>
      <scheme val="minor"/>
    </font>
    <font>
      <b/>
      <sz val="10"/>
      <color theme="2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/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" fontId="5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" fontId="5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topLeftCell="A16" workbookViewId="0">
      <selection activeCell="G4" sqref="G4:G18"/>
    </sheetView>
  </sheetViews>
  <sheetFormatPr defaultRowHeight="15"/>
  <cols>
    <col min="1" max="1" width="9.140625" style="9"/>
    <col min="2" max="5" width="12.5703125" style="9" bestFit="1" customWidth="1"/>
    <col min="6" max="6" width="9.140625" style="9"/>
    <col min="7" max="7" width="11.28515625" style="9" bestFit="1" customWidth="1"/>
    <col min="8" max="8" width="12.42578125" style="9" bestFit="1" customWidth="1"/>
    <col min="9" max="9" width="11.28515625" style="9" bestFit="1" customWidth="1"/>
    <col min="10" max="10" width="12.42578125" style="9" bestFit="1" customWidth="1"/>
    <col min="11" max="11" width="11.28515625" style="9" bestFit="1" customWidth="1"/>
    <col min="12" max="12" width="12.42578125" style="9" bestFit="1" customWidth="1"/>
    <col min="13" max="13" width="11.28515625" style="9" bestFit="1" customWidth="1"/>
    <col min="14" max="14" width="12.42578125" style="9" bestFit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s="1" customFormat="1">
      <c r="A2" s="4" t="s">
        <v>29</v>
      </c>
      <c r="B2" s="4" t="s">
        <v>13</v>
      </c>
      <c r="C2" s="4" t="s">
        <v>14</v>
      </c>
      <c r="D2" s="4" t="s">
        <v>15</v>
      </c>
      <c r="E2" s="4" t="s">
        <v>16</v>
      </c>
      <c r="F2" s="5"/>
      <c r="G2" s="6" t="s">
        <v>17</v>
      </c>
      <c r="H2" s="6" t="s">
        <v>18</v>
      </c>
      <c r="I2" s="6" t="s">
        <v>19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24</v>
      </c>
    </row>
    <row r="3" spans="1:14" s="1" customFormat="1">
      <c r="A3" s="4" t="s">
        <v>25</v>
      </c>
      <c r="B3" s="4" t="s">
        <v>26</v>
      </c>
      <c r="C3" s="4" t="s">
        <v>26</v>
      </c>
      <c r="D3" s="4" t="s">
        <v>26</v>
      </c>
      <c r="E3" s="4" t="s">
        <v>26</v>
      </c>
      <c r="F3" s="5"/>
      <c r="G3" s="6" t="s">
        <v>27</v>
      </c>
      <c r="H3" s="6" t="s">
        <v>27</v>
      </c>
      <c r="I3" s="6" t="s">
        <v>27</v>
      </c>
      <c r="J3" s="6" t="s">
        <v>27</v>
      </c>
      <c r="K3" s="6" t="s">
        <v>27</v>
      </c>
      <c r="L3" s="6" t="s">
        <v>27</v>
      </c>
      <c r="M3" s="6" t="s">
        <v>27</v>
      </c>
      <c r="N3" s="6" t="s">
        <v>27</v>
      </c>
    </row>
    <row r="4" spans="1:14">
      <c r="A4" s="7">
        <v>-3.5000000000000003E-2</v>
      </c>
      <c r="B4" s="7">
        <v>2.9030489999999999E-2</v>
      </c>
      <c r="C4" s="7">
        <v>6.3283400000000004E-2</v>
      </c>
      <c r="D4" s="7">
        <v>1.3334309999999999E-3</v>
      </c>
      <c r="E4" s="7">
        <v>3.4792139999999999E-2</v>
      </c>
      <c r="F4" s="2"/>
      <c r="G4" s="17">
        <v>-44580.95</v>
      </c>
      <c r="H4" s="8">
        <v>2785.0340000000001</v>
      </c>
      <c r="I4" s="8">
        <v>2730.6120000000001</v>
      </c>
      <c r="J4" s="8">
        <v>2466.6669999999999</v>
      </c>
      <c r="K4" s="8">
        <v>2855.7820000000002</v>
      </c>
      <c r="L4" s="8">
        <v>3081.6329999999998</v>
      </c>
      <c r="M4" s="8">
        <v>2733.3330000000001</v>
      </c>
      <c r="N4" s="8">
        <v>2672.1089999999999</v>
      </c>
    </row>
    <row r="5" spans="1:14">
      <c r="A5" s="7">
        <v>1.0009999999999999</v>
      </c>
      <c r="B5" s="7">
        <v>2.9095570000000001E-2</v>
      </c>
      <c r="C5" s="7">
        <v>6.533688E-2</v>
      </c>
      <c r="D5" s="7">
        <v>6.223765E-3</v>
      </c>
      <c r="E5" s="7">
        <v>4.0421199999999997E-2</v>
      </c>
      <c r="F5" s="2"/>
      <c r="G5" s="17">
        <v>-44580.95</v>
      </c>
      <c r="H5" s="8">
        <v>2785.0340000000001</v>
      </c>
      <c r="I5" s="8">
        <v>2734.694</v>
      </c>
      <c r="J5" s="8">
        <v>2465.306</v>
      </c>
      <c r="K5" s="8">
        <v>2865.306</v>
      </c>
      <c r="L5" s="8">
        <v>3092.5169999999998</v>
      </c>
      <c r="M5" s="8">
        <v>2738.7759999999998</v>
      </c>
      <c r="N5" s="8">
        <v>2674.83</v>
      </c>
    </row>
    <row r="6" spans="1:14">
      <c r="A6" s="7">
        <v>2.4990000000000001</v>
      </c>
      <c r="B6" s="7">
        <v>2.922572E-2</v>
      </c>
      <c r="C6" s="7">
        <v>6.9775030000000002E-2</v>
      </c>
      <c r="D6" s="7">
        <v>1.515678E-2</v>
      </c>
      <c r="E6" s="7">
        <v>5.037022E-2</v>
      </c>
      <c r="F6" s="2"/>
      <c r="G6" s="17">
        <v>-44580.95</v>
      </c>
      <c r="H6" s="8">
        <v>2787.7550000000001</v>
      </c>
      <c r="I6" s="8">
        <v>2744.2179999999998</v>
      </c>
      <c r="J6" s="8">
        <v>2473.4690000000001</v>
      </c>
      <c r="K6" s="8">
        <v>2882.9929999999999</v>
      </c>
      <c r="L6" s="8">
        <v>3115.6460000000002</v>
      </c>
      <c r="M6" s="8">
        <v>2752.3809999999999</v>
      </c>
      <c r="N6" s="8">
        <v>2691.1559999999999</v>
      </c>
    </row>
    <row r="7" spans="1:14">
      <c r="A7" s="7">
        <v>4.9909999999999997</v>
      </c>
      <c r="B7" s="7">
        <v>2.9030489999999999E-2</v>
      </c>
      <c r="C7" s="7">
        <v>7.7127790000000002E-2</v>
      </c>
      <c r="D7" s="7">
        <v>3.1523089999999997E-2</v>
      </c>
      <c r="E7" s="7">
        <v>7.1250090000000002E-2</v>
      </c>
      <c r="F7" s="2"/>
      <c r="G7" s="17">
        <v>-44580.95</v>
      </c>
      <c r="H7" s="8">
        <v>2786.395</v>
      </c>
      <c r="I7" s="8">
        <v>2760.5439999999999</v>
      </c>
      <c r="J7" s="8">
        <v>2481.6329999999998</v>
      </c>
      <c r="K7" s="8">
        <v>2918.3670000000002</v>
      </c>
      <c r="L7" s="8">
        <v>3149.66</v>
      </c>
      <c r="M7" s="8">
        <v>2772.7890000000002</v>
      </c>
      <c r="N7" s="8">
        <v>2707.4830000000002</v>
      </c>
    </row>
    <row r="8" spans="1:14">
      <c r="A8" s="7">
        <v>10.003</v>
      </c>
      <c r="B8" s="7">
        <v>2.8705109999999999E-2</v>
      </c>
      <c r="C8" s="7">
        <v>9.0640970000000001E-2</v>
      </c>
      <c r="D8" s="7">
        <v>6.2690819999999994E-2</v>
      </c>
      <c r="E8" s="7">
        <v>0.1071844</v>
      </c>
      <c r="F8" s="2"/>
      <c r="G8" s="17">
        <v>-44580.95</v>
      </c>
      <c r="H8" s="8">
        <v>2779.5920000000001</v>
      </c>
      <c r="I8" s="8">
        <v>2782.3130000000001</v>
      </c>
      <c r="J8" s="8">
        <v>2499.3200000000002</v>
      </c>
      <c r="K8" s="8">
        <v>2982.3130000000001</v>
      </c>
      <c r="L8" s="8">
        <v>3221.7689999999998</v>
      </c>
      <c r="M8" s="8">
        <v>2809.5239999999999</v>
      </c>
      <c r="N8" s="8">
        <v>2752.3809999999999</v>
      </c>
    </row>
    <row r="9" spans="1:14">
      <c r="A9" s="7">
        <v>15.000999999999999</v>
      </c>
      <c r="B9" s="7">
        <v>3.0266939999999999E-2</v>
      </c>
      <c r="C9" s="7">
        <v>0.1036905</v>
      </c>
      <c r="D9" s="7">
        <v>9.3076099999999995E-2</v>
      </c>
      <c r="E9" s="7">
        <v>0.12911149999999999</v>
      </c>
      <c r="F9" s="2"/>
      <c r="G9" s="17">
        <v>-44580.95</v>
      </c>
      <c r="H9" s="8">
        <v>2782.3130000000001</v>
      </c>
      <c r="I9" s="8">
        <v>2810.884</v>
      </c>
      <c r="J9" s="8">
        <v>2522.4490000000001</v>
      </c>
      <c r="K9" s="8">
        <v>3058.5030000000002</v>
      </c>
      <c r="L9" s="8">
        <v>3307.4830000000002</v>
      </c>
      <c r="M9" s="8">
        <v>2862.585</v>
      </c>
      <c r="N9" s="8">
        <v>2802.721</v>
      </c>
    </row>
    <row r="10" spans="1:14">
      <c r="A10" s="7">
        <v>20.013000000000002</v>
      </c>
      <c r="B10" s="7">
        <v>3.1568470000000001E-2</v>
      </c>
      <c r="C10" s="7">
        <v>0.1160113</v>
      </c>
      <c r="D10" s="7">
        <v>0.1276997</v>
      </c>
      <c r="E10" s="7">
        <v>0.14828959999999999</v>
      </c>
      <c r="F10" s="2"/>
      <c r="G10" s="17">
        <v>-44580.95</v>
      </c>
      <c r="H10" s="8">
        <v>2785.0340000000001</v>
      </c>
      <c r="I10" s="8">
        <v>2836.7350000000001</v>
      </c>
      <c r="J10" s="8">
        <v>2542.857</v>
      </c>
      <c r="K10" s="8">
        <v>3151.02</v>
      </c>
      <c r="L10" s="8">
        <v>3409.5239999999999</v>
      </c>
      <c r="M10" s="8">
        <v>2908.8440000000001</v>
      </c>
      <c r="N10" s="8">
        <v>2854.422</v>
      </c>
    </row>
    <row r="11" spans="1:14">
      <c r="A11" s="7">
        <v>22.504999999999999</v>
      </c>
      <c r="B11" s="7">
        <v>3.1503389999999999E-2</v>
      </c>
      <c r="C11" s="7">
        <v>0.121708</v>
      </c>
      <c r="D11" s="7">
        <v>0.14484839999999999</v>
      </c>
      <c r="E11" s="7">
        <v>0.1583695</v>
      </c>
      <c r="F11" s="2"/>
      <c r="G11" s="17">
        <v>-44580.95</v>
      </c>
      <c r="H11" s="8">
        <v>2785.0340000000001</v>
      </c>
      <c r="I11" s="8">
        <v>2848.98</v>
      </c>
      <c r="J11" s="8">
        <v>2559.1840000000002</v>
      </c>
      <c r="K11" s="8">
        <v>3201.3609999999999</v>
      </c>
      <c r="L11" s="8">
        <v>3461.2240000000002</v>
      </c>
      <c r="M11" s="8">
        <v>2936.0540000000001</v>
      </c>
      <c r="N11" s="8">
        <v>2881.6329999999998</v>
      </c>
    </row>
    <row r="12" spans="1:14">
      <c r="A12" s="7">
        <v>20.013000000000002</v>
      </c>
      <c r="B12" s="7">
        <v>3.1763699999999999E-2</v>
      </c>
      <c r="C12" s="7">
        <v>0.1160113</v>
      </c>
      <c r="D12" s="7">
        <v>0.13011220000000001</v>
      </c>
      <c r="E12" s="7">
        <v>0.14914050000000001</v>
      </c>
      <c r="F12" s="2"/>
      <c r="G12" s="17">
        <v>-44580.95</v>
      </c>
      <c r="H12" s="8">
        <v>2785.0340000000001</v>
      </c>
      <c r="I12" s="8">
        <v>2838.0949999999998</v>
      </c>
      <c r="J12" s="8">
        <v>2548.299</v>
      </c>
      <c r="K12" s="8">
        <v>3160.5439999999999</v>
      </c>
      <c r="L12" s="8">
        <v>3419.0479999999998</v>
      </c>
      <c r="M12" s="8">
        <v>2908.8440000000001</v>
      </c>
      <c r="N12" s="8">
        <v>2857.143</v>
      </c>
    </row>
    <row r="13" spans="1:14">
      <c r="A13" s="7">
        <v>15.015000000000001</v>
      </c>
      <c r="B13" s="7">
        <v>3.0592319999999999E-2</v>
      </c>
      <c r="C13" s="7">
        <v>0.10508149999999999</v>
      </c>
      <c r="D13" s="7">
        <v>9.9009710000000001E-2</v>
      </c>
      <c r="E13" s="7">
        <v>0.1297661</v>
      </c>
      <c r="F13" s="2"/>
      <c r="G13" s="17">
        <v>-44580.95</v>
      </c>
      <c r="H13" s="8">
        <v>2785.0340000000001</v>
      </c>
      <c r="I13" s="8">
        <v>2820.4079999999999</v>
      </c>
      <c r="J13" s="8">
        <v>2534.694</v>
      </c>
      <c r="K13" s="8">
        <v>3081.6329999999998</v>
      </c>
      <c r="L13" s="8">
        <v>3337.415</v>
      </c>
      <c r="M13" s="8">
        <v>2868.027</v>
      </c>
      <c r="N13" s="8">
        <v>2812.2449999999999</v>
      </c>
    </row>
    <row r="14" spans="1:14">
      <c r="A14" s="7">
        <v>10.045</v>
      </c>
      <c r="B14" s="7">
        <v>2.8770190000000001E-2</v>
      </c>
      <c r="C14" s="7">
        <v>9.2032030000000001E-2</v>
      </c>
      <c r="D14" s="7">
        <v>6.7515950000000005E-2</v>
      </c>
      <c r="E14" s="7">
        <v>0.1099335</v>
      </c>
      <c r="F14" s="2"/>
      <c r="G14" s="17">
        <v>-44580.95</v>
      </c>
      <c r="H14" s="8">
        <v>2780.9520000000002</v>
      </c>
      <c r="I14" s="8">
        <v>2790.4760000000001</v>
      </c>
      <c r="J14" s="8">
        <v>2504.7620000000002</v>
      </c>
      <c r="K14" s="8">
        <v>2998.6390000000001</v>
      </c>
      <c r="L14" s="8">
        <v>3246.259</v>
      </c>
      <c r="M14" s="8">
        <v>2817.6869999999999</v>
      </c>
      <c r="N14" s="8">
        <v>2763.2649999999999</v>
      </c>
    </row>
    <row r="15" spans="1:14">
      <c r="A15" s="7">
        <v>5.0190000000000001</v>
      </c>
      <c r="B15" s="7">
        <v>2.8054349999999999E-2</v>
      </c>
      <c r="C15" s="7">
        <v>7.8717570000000001E-2</v>
      </c>
      <c r="D15" s="7">
        <v>3.3479229999999999E-2</v>
      </c>
      <c r="E15" s="7">
        <v>8.0413670000000007E-2</v>
      </c>
      <c r="F15" s="2"/>
      <c r="G15" s="17">
        <v>-44580.95</v>
      </c>
      <c r="H15" s="8">
        <v>2774.15</v>
      </c>
      <c r="I15" s="8">
        <v>2759.1840000000002</v>
      </c>
      <c r="J15" s="8">
        <v>2484.3539999999998</v>
      </c>
      <c r="K15" s="8">
        <v>2917.0070000000001</v>
      </c>
      <c r="L15" s="8">
        <v>3156.4630000000002</v>
      </c>
      <c r="M15" s="8">
        <v>2772.7890000000002</v>
      </c>
      <c r="N15" s="8">
        <v>2712.9250000000002</v>
      </c>
    </row>
    <row r="16" spans="1:14">
      <c r="A16" s="7">
        <v>2.4990000000000001</v>
      </c>
      <c r="B16" s="7">
        <v>2.733851E-2</v>
      </c>
      <c r="C16" s="7">
        <v>7.1033609999999997E-2</v>
      </c>
      <c r="D16" s="7">
        <v>1.7895359999999999E-2</v>
      </c>
      <c r="E16" s="7">
        <v>5.9795620000000001E-2</v>
      </c>
      <c r="F16" s="2"/>
      <c r="G16" s="17">
        <v>-44580.95</v>
      </c>
      <c r="H16" s="8">
        <v>2779.5920000000001</v>
      </c>
      <c r="I16" s="8">
        <v>2751.02</v>
      </c>
      <c r="J16" s="8">
        <v>2473.4690000000001</v>
      </c>
      <c r="K16" s="8">
        <v>2888.4349999999999</v>
      </c>
      <c r="L16" s="8">
        <v>3126.5309999999999</v>
      </c>
      <c r="M16" s="8">
        <v>2761.9050000000002</v>
      </c>
      <c r="N16" s="8">
        <v>2697.9589999999998</v>
      </c>
    </row>
    <row r="17" spans="1:14">
      <c r="A17" s="7">
        <v>1.0009999999999999</v>
      </c>
      <c r="B17" s="7">
        <v>2.7273439999999999E-2</v>
      </c>
      <c r="C17" s="7">
        <v>6.6992899999999994E-2</v>
      </c>
      <c r="D17" s="7">
        <v>8.2451039999999996E-3</v>
      </c>
      <c r="E17" s="7">
        <v>4.7621150000000001E-2</v>
      </c>
      <c r="F17" s="2"/>
      <c r="G17" s="17">
        <v>-44580.95</v>
      </c>
      <c r="H17" s="8">
        <v>2790.4760000000001</v>
      </c>
      <c r="I17" s="8">
        <v>2749.66</v>
      </c>
      <c r="J17" s="8">
        <v>2478.9119999999998</v>
      </c>
      <c r="K17" s="8">
        <v>2878.9119999999998</v>
      </c>
      <c r="L17" s="8">
        <v>3111.5650000000001</v>
      </c>
      <c r="M17" s="8">
        <v>2753.741</v>
      </c>
      <c r="N17" s="8">
        <v>2693.8780000000002</v>
      </c>
    </row>
    <row r="18" spans="1:14">
      <c r="A18" s="7">
        <v>-6.3E-2</v>
      </c>
      <c r="B18" s="7">
        <v>2.7208360000000001E-2</v>
      </c>
      <c r="C18" s="7">
        <v>6.3150919999999999E-2</v>
      </c>
      <c r="D18" s="7">
        <v>1.268227E-3</v>
      </c>
      <c r="E18" s="7">
        <v>4.0224830000000003E-2</v>
      </c>
      <c r="F18" s="2"/>
      <c r="G18" s="17">
        <v>-44580.95</v>
      </c>
      <c r="H18" s="8">
        <v>2785.0340000000001</v>
      </c>
      <c r="I18" s="8">
        <v>2741.4969999999998</v>
      </c>
      <c r="J18" s="8">
        <v>2468.027</v>
      </c>
      <c r="K18" s="8">
        <v>2859.864</v>
      </c>
      <c r="L18" s="8">
        <v>3093.8780000000002</v>
      </c>
      <c r="M18" s="8">
        <v>2742.857</v>
      </c>
      <c r="N18" s="8">
        <v>2680.2719999999999</v>
      </c>
    </row>
    <row r="20" spans="1:14">
      <c r="A20" s="2"/>
      <c r="B20" s="2"/>
      <c r="C20" s="2"/>
      <c r="D20" s="2"/>
      <c r="E20" s="2"/>
      <c r="F20" s="2"/>
      <c r="G20" s="3"/>
      <c r="H20" s="3"/>
      <c r="I20" s="3"/>
      <c r="J20" s="3"/>
      <c r="K20" s="3"/>
      <c r="L20" s="3"/>
      <c r="M20" s="3"/>
      <c r="N20" s="3"/>
    </row>
    <row r="21" spans="1:14">
      <c r="A21" s="2"/>
      <c r="B21" s="2"/>
      <c r="C21" s="2"/>
      <c r="D21" s="2"/>
      <c r="E21" s="2"/>
      <c r="F21" s="2"/>
      <c r="G21" s="3"/>
      <c r="H21" s="3"/>
      <c r="I21" s="3"/>
      <c r="J21" s="3"/>
      <c r="K21" s="3"/>
      <c r="L21" s="3"/>
      <c r="M21" s="3"/>
      <c r="N21" s="3"/>
    </row>
    <row r="22" spans="1:14">
      <c r="A22" s="2"/>
      <c r="B22" s="2"/>
      <c r="C22" s="2"/>
      <c r="D22" s="2"/>
      <c r="E22" s="2"/>
      <c r="F22" s="2"/>
      <c r="G22" s="3"/>
      <c r="H22" s="3"/>
      <c r="I22" s="3"/>
      <c r="J22" s="3"/>
      <c r="K22" s="3"/>
      <c r="L22" s="3"/>
      <c r="M22" s="3"/>
      <c r="N22" s="3"/>
    </row>
    <row r="23" spans="1:14" s="1" customFormat="1">
      <c r="A23" s="4" t="s">
        <v>29</v>
      </c>
      <c r="B23" s="4" t="s">
        <v>13</v>
      </c>
      <c r="C23" s="4" t="s">
        <v>14</v>
      </c>
      <c r="D23" s="4" t="s">
        <v>15</v>
      </c>
      <c r="E23" s="4" t="s">
        <v>16</v>
      </c>
      <c r="F23" s="5"/>
      <c r="G23" s="10" t="s">
        <v>17</v>
      </c>
      <c r="H23" s="6" t="s">
        <v>18</v>
      </c>
      <c r="I23" s="6" t="s">
        <v>19</v>
      </c>
      <c r="J23" s="6" t="s">
        <v>20</v>
      </c>
      <c r="K23" s="6" t="s">
        <v>21</v>
      </c>
      <c r="L23" s="6" t="s">
        <v>22</v>
      </c>
      <c r="M23" s="6" t="s">
        <v>23</v>
      </c>
      <c r="N23" s="6" t="s">
        <v>24</v>
      </c>
    </row>
    <row r="24" spans="1:14" s="1" customFormat="1">
      <c r="A24" s="4" t="s">
        <v>25</v>
      </c>
      <c r="B24" s="4" t="s">
        <v>26</v>
      </c>
      <c r="C24" s="4" t="s">
        <v>26</v>
      </c>
      <c r="D24" s="4" t="s">
        <v>26</v>
      </c>
      <c r="E24" s="4" t="s">
        <v>26</v>
      </c>
      <c r="F24" s="5"/>
      <c r="G24" s="10" t="s">
        <v>27</v>
      </c>
      <c r="H24" s="6" t="s">
        <v>27</v>
      </c>
      <c r="I24" s="6" t="s">
        <v>27</v>
      </c>
      <c r="J24" s="6" t="s">
        <v>27</v>
      </c>
      <c r="K24" s="6" t="s">
        <v>27</v>
      </c>
      <c r="L24" s="6" t="s">
        <v>27</v>
      </c>
      <c r="M24" s="6" t="s">
        <v>27</v>
      </c>
      <c r="N24" s="6" t="s">
        <v>27</v>
      </c>
    </row>
    <row r="25" spans="1:14" s="1" customFormat="1">
      <c r="A25" s="4" t="s">
        <v>28</v>
      </c>
      <c r="B25" s="4" t="s">
        <v>28</v>
      </c>
      <c r="C25" s="4" t="s">
        <v>28</v>
      </c>
      <c r="D25" s="4" t="s">
        <v>28</v>
      </c>
      <c r="E25" s="4" t="s">
        <v>28</v>
      </c>
      <c r="F25" s="5"/>
      <c r="G25" s="10" t="s">
        <v>28</v>
      </c>
      <c r="H25" s="6" t="s">
        <v>28</v>
      </c>
      <c r="I25" s="6" t="s">
        <v>28</v>
      </c>
      <c r="J25" s="6" t="s">
        <v>28</v>
      </c>
      <c r="K25" s="6" t="s">
        <v>28</v>
      </c>
      <c r="L25" s="6" t="s">
        <v>28</v>
      </c>
      <c r="M25" s="6" t="s">
        <v>28</v>
      </c>
      <c r="N25" s="6" t="s">
        <v>28</v>
      </c>
    </row>
    <row r="26" spans="1:14">
      <c r="A26" s="11">
        <v>-3.5000000000000003E-2</v>
      </c>
      <c r="B26" s="7">
        <f>B4-$B$92</f>
        <v>2.9030489999999999E-2</v>
      </c>
      <c r="C26" s="7">
        <f>C4-$C$92</f>
        <v>6.3283400000000004E-2</v>
      </c>
      <c r="D26" s="11">
        <f>D4-$D$92</f>
        <v>1.3334309999999999E-3</v>
      </c>
      <c r="E26" s="7">
        <f>E4-$E$92</f>
        <v>3.4792139999999999E-2</v>
      </c>
      <c r="F26" s="2"/>
      <c r="G26" s="12">
        <f>G4-$G$92</f>
        <v>-44580.95</v>
      </c>
      <c r="H26" s="8">
        <f>H4-$H$92</f>
        <v>2785.0340000000001</v>
      </c>
      <c r="I26" s="8">
        <f>I4-$I$92</f>
        <v>2730.6120000000001</v>
      </c>
      <c r="J26" s="8">
        <f>J4-$J$92</f>
        <v>2466.6669999999999</v>
      </c>
      <c r="K26" s="8">
        <f>K4-$K$92</f>
        <v>2855.7820000000002</v>
      </c>
      <c r="L26" s="8">
        <f>L4-$L$92</f>
        <v>3081.6329999999998</v>
      </c>
      <c r="M26" s="8">
        <f>M4-$M$92</f>
        <v>2733.3330000000001</v>
      </c>
      <c r="N26" s="8">
        <f>N4-$N$92</f>
        <v>2672.1089999999999</v>
      </c>
    </row>
    <row r="27" spans="1:14">
      <c r="A27" s="11">
        <v>1.0009999999999999</v>
      </c>
      <c r="B27" s="7">
        <f>B5-$B$92</f>
        <v>2.9095570000000001E-2</v>
      </c>
      <c r="C27" s="7">
        <f>C5-$C$92</f>
        <v>6.533688E-2</v>
      </c>
      <c r="D27" s="11">
        <f>D5-$D$92</f>
        <v>6.223765E-3</v>
      </c>
      <c r="E27" s="7">
        <f>E5-$E$92</f>
        <v>4.0421199999999997E-2</v>
      </c>
      <c r="F27" s="2"/>
      <c r="G27" s="12">
        <f>G5-$G$92</f>
        <v>-44580.95</v>
      </c>
      <c r="H27" s="8">
        <f>H5-$H$92</f>
        <v>2785.0340000000001</v>
      </c>
      <c r="I27" s="8">
        <f>I5-$I$92</f>
        <v>2734.694</v>
      </c>
      <c r="J27" s="8">
        <f>J5-$J$92</f>
        <v>2465.306</v>
      </c>
      <c r="K27" s="8">
        <f>K5-$K$92</f>
        <v>2865.306</v>
      </c>
      <c r="L27" s="8">
        <f>L5-$L$92</f>
        <v>3092.5169999999998</v>
      </c>
      <c r="M27" s="8">
        <f>M5-$M$92</f>
        <v>2738.7759999999998</v>
      </c>
      <c r="N27" s="8">
        <f>N5-$N$92</f>
        <v>2674.83</v>
      </c>
    </row>
    <row r="28" spans="1:14">
      <c r="A28" s="11">
        <v>2.4990000000000001</v>
      </c>
      <c r="B28" s="7">
        <f>B6-$B$92</f>
        <v>2.922572E-2</v>
      </c>
      <c r="C28" s="7">
        <f>C6-$C$92</f>
        <v>6.9775030000000002E-2</v>
      </c>
      <c r="D28" s="11">
        <f>D6-$D$92</f>
        <v>1.515678E-2</v>
      </c>
      <c r="E28" s="7">
        <f>E6-$E$92</f>
        <v>5.037022E-2</v>
      </c>
      <c r="F28" s="2"/>
      <c r="G28" s="12">
        <f>G6-$G$92</f>
        <v>-44580.95</v>
      </c>
      <c r="H28" s="8">
        <f>H6-$H$92</f>
        <v>2787.7550000000001</v>
      </c>
      <c r="I28" s="8">
        <f>I6-$I$92</f>
        <v>2744.2179999999998</v>
      </c>
      <c r="J28" s="8">
        <f>J6-$J$92</f>
        <v>2473.4690000000001</v>
      </c>
      <c r="K28" s="8">
        <f>K6-$K$92</f>
        <v>2882.9929999999999</v>
      </c>
      <c r="L28" s="8">
        <f>L6-$L$92</f>
        <v>3115.6460000000002</v>
      </c>
      <c r="M28" s="8">
        <f>M6-$M$92</f>
        <v>2752.3809999999999</v>
      </c>
      <c r="N28" s="8">
        <f>N6-$N$92</f>
        <v>2691.1559999999999</v>
      </c>
    </row>
    <row r="29" spans="1:14">
      <c r="A29" s="11">
        <v>4.9909999999999997</v>
      </c>
      <c r="B29" s="7">
        <f>B7-$B$92</f>
        <v>2.9030489999999999E-2</v>
      </c>
      <c r="C29" s="7">
        <f>C7-$C$92</f>
        <v>7.7127790000000002E-2</v>
      </c>
      <c r="D29" s="11">
        <f>D7-$D$92</f>
        <v>3.1523089999999997E-2</v>
      </c>
      <c r="E29" s="7">
        <f>E7-$E$92</f>
        <v>7.1250090000000002E-2</v>
      </c>
      <c r="F29" s="2"/>
      <c r="G29" s="12">
        <f>G7-$G$92</f>
        <v>-44580.95</v>
      </c>
      <c r="H29" s="8">
        <f>H7-$H$92</f>
        <v>2786.395</v>
      </c>
      <c r="I29" s="8">
        <f>I7-$I$92</f>
        <v>2760.5439999999999</v>
      </c>
      <c r="J29" s="8">
        <f>J7-$J$92</f>
        <v>2481.6329999999998</v>
      </c>
      <c r="K29" s="8">
        <f>K7-$K$92</f>
        <v>2918.3670000000002</v>
      </c>
      <c r="L29" s="8">
        <f>L7-$L$92</f>
        <v>3149.66</v>
      </c>
      <c r="M29" s="8">
        <f>M7-$M$92</f>
        <v>2772.7890000000002</v>
      </c>
      <c r="N29" s="8">
        <f>N7-$N$92</f>
        <v>2707.4830000000002</v>
      </c>
    </row>
    <row r="30" spans="1:14">
      <c r="A30" s="11">
        <v>10.003</v>
      </c>
      <c r="B30" s="7">
        <f>B8-$B$92</f>
        <v>2.8705109999999999E-2</v>
      </c>
      <c r="C30" s="7">
        <f>C8-$C$92</f>
        <v>9.0640970000000001E-2</v>
      </c>
      <c r="D30" s="11">
        <f>D8-$D$92</f>
        <v>6.2690819999999994E-2</v>
      </c>
      <c r="E30" s="7">
        <f>E8-$E$92</f>
        <v>0.1071844</v>
      </c>
      <c r="F30" s="2"/>
      <c r="G30" s="12">
        <f>G8-$G$92</f>
        <v>-44580.95</v>
      </c>
      <c r="H30" s="8">
        <f>H8-$H$92</f>
        <v>2779.5920000000001</v>
      </c>
      <c r="I30" s="8">
        <f>I8-$I$92</f>
        <v>2782.3130000000001</v>
      </c>
      <c r="J30" s="8">
        <f>J8-$J$92</f>
        <v>2499.3200000000002</v>
      </c>
      <c r="K30" s="8">
        <f>K8-$K$92</f>
        <v>2982.3130000000001</v>
      </c>
      <c r="L30" s="8">
        <f>L8-$L$92</f>
        <v>3221.7689999999998</v>
      </c>
      <c r="M30" s="8">
        <f>M8-$M$92</f>
        <v>2809.5239999999999</v>
      </c>
      <c r="N30" s="8">
        <f>N8-$N$92</f>
        <v>2752.3809999999999</v>
      </c>
    </row>
    <row r="31" spans="1:14">
      <c r="A31" s="11">
        <v>15.000999999999999</v>
      </c>
      <c r="B31" s="7">
        <f>B9-$B$92</f>
        <v>3.0266939999999999E-2</v>
      </c>
      <c r="C31" s="7">
        <f>C9-$C$92</f>
        <v>0.1036905</v>
      </c>
      <c r="D31" s="11">
        <f>D9-$D$92</f>
        <v>9.3076099999999995E-2</v>
      </c>
      <c r="E31" s="7">
        <f>E9-$E$92</f>
        <v>0.12911149999999999</v>
      </c>
      <c r="F31" s="2"/>
      <c r="G31" s="12">
        <f>G9-$G$92</f>
        <v>-44580.95</v>
      </c>
      <c r="H31" s="8">
        <f>H9-$H$92</f>
        <v>2782.3130000000001</v>
      </c>
      <c r="I31" s="8">
        <f>I9-$I$92</f>
        <v>2810.884</v>
      </c>
      <c r="J31" s="8">
        <f>J9-$J$92</f>
        <v>2522.4490000000001</v>
      </c>
      <c r="K31" s="8">
        <f>K9-$K$92</f>
        <v>3058.5030000000002</v>
      </c>
      <c r="L31" s="8">
        <f>L9-$L$92</f>
        <v>3307.4830000000002</v>
      </c>
      <c r="M31" s="8">
        <f>M9-$M$92</f>
        <v>2862.585</v>
      </c>
      <c r="N31" s="8">
        <f>N9-$N$92</f>
        <v>2802.721</v>
      </c>
    </row>
    <row r="32" spans="1:14">
      <c r="A32" s="11">
        <v>20.013000000000002</v>
      </c>
      <c r="B32" s="7">
        <f>B10-$B$92</f>
        <v>3.1568470000000001E-2</v>
      </c>
      <c r="C32" s="7">
        <f>C10-$C$92</f>
        <v>0.1160113</v>
      </c>
      <c r="D32" s="11">
        <f>D10-$D$92</f>
        <v>0.1276997</v>
      </c>
      <c r="E32" s="7">
        <f>E10-$E$92</f>
        <v>0.14828959999999999</v>
      </c>
      <c r="F32" s="2"/>
      <c r="G32" s="12">
        <f>G10-$G$92</f>
        <v>-44580.95</v>
      </c>
      <c r="H32" s="8">
        <f>H10-$H$92</f>
        <v>2785.0340000000001</v>
      </c>
      <c r="I32" s="8">
        <f>I10-$I$92</f>
        <v>2836.7350000000001</v>
      </c>
      <c r="J32" s="8">
        <f>J10-$J$92</f>
        <v>2542.857</v>
      </c>
      <c r="K32" s="8">
        <f>K10-$K$92</f>
        <v>3151.02</v>
      </c>
      <c r="L32" s="8">
        <f>L10-$L$92</f>
        <v>3409.5239999999999</v>
      </c>
      <c r="M32" s="8">
        <f>M10-$M$92</f>
        <v>2908.8440000000001</v>
      </c>
      <c r="N32" s="8">
        <f>N10-$N$92</f>
        <v>2854.422</v>
      </c>
    </row>
    <row r="33" spans="1:14">
      <c r="A33" s="13">
        <v>22.504999999999999</v>
      </c>
      <c r="B33" s="13">
        <f>B11-$B$92</f>
        <v>3.1503389999999999E-2</v>
      </c>
      <c r="C33" s="13">
        <f>C11-$C$92</f>
        <v>0.121708</v>
      </c>
      <c r="D33" s="13">
        <f>D11-$D$92</f>
        <v>0.14484839999999999</v>
      </c>
      <c r="E33" s="13">
        <f>E11-$E$92</f>
        <v>0.1583695</v>
      </c>
      <c r="F33" s="14"/>
      <c r="G33" s="15">
        <f>G11-$G$92</f>
        <v>-44580.95</v>
      </c>
      <c r="H33" s="16">
        <f>H11-$H$92</f>
        <v>2785.0340000000001</v>
      </c>
      <c r="I33" s="16">
        <f>I11-$I$92</f>
        <v>2848.98</v>
      </c>
      <c r="J33" s="16">
        <f>J11-$J$92</f>
        <v>2559.1840000000002</v>
      </c>
      <c r="K33" s="16">
        <f>K11-$K$92</f>
        <v>3201.3609999999999</v>
      </c>
      <c r="L33" s="16">
        <f>L11-$L$92</f>
        <v>3461.2240000000002</v>
      </c>
      <c r="M33" s="16">
        <f>M11-$M$92</f>
        <v>2936.0540000000001</v>
      </c>
      <c r="N33" s="16">
        <f>N11-$N$92</f>
        <v>2881.6329999999998</v>
      </c>
    </row>
    <row r="34" spans="1:14">
      <c r="A34" s="11">
        <v>20.013000000000002</v>
      </c>
      <c r="B34" s="7">
        <f>B12-$B$92</f>
        <v>3.1763699999999999E-2</v>
      </c>
      <c r="C34" s="7">
        <f>C12-$C$92</f>
        <v>0.1160113</v>
      </c>
      <c r="D34" s="11">
        <f>D12-$D$92</f>
        <v>0.13011220000000001</v>
      </c>
      <c r="E34" s="7">
        <f>E12-$E$92</f>
        <v>0.14914050000000001</v>
      </c>
      <c r="F34" s="2"/>
      <c r="G34" s="12">
        <f>G12-$G$92</f>
        <v>-44580.95</v>
      </c>
      <c r="H34" s="8">
        <f>H12-$H$92</f>
        <v>2785.0340000000001</v>
      </c>
      <c r="I34" s="8">
        <f>I12-$I$92</f>
        <v>2838.0949999999998</v>
      </c>
      <c r="J34" s="8">
        <f>J12-$J$92</f>
        <v>2548.299</v>
      </c>
      <c r="K34" s="8">
        <f>K12-$K$92</f>
        <v>3160.5439999999999</v>
      </c>
      <c r="L34" s="8">
        <f>L12-$L$92</f>
        <v>3419.0479999999998</v>
      </c>
      <c r="M34" s="8">
        <f>M12-$M$92</f>
        <v>2908.8440000000001</v>
      </c>
      <c r="N34" s="8">
        <f>N12-$N$92</f>
        <v>2857.143</v>
      </c>
    </row>
    <row r="35" spans="1:14">
      <c r="A35" s="11">
        <v>15.015000000000001</v>
      </c>
      <c r="B35" s="7">
        <f>B13-$B$92</f>
        <v>3.0592319999999999E-2</v>
      </c>
      <c r="C35" s="7">
        <f>C13-$C$92</f>
        <v>0.10508149999999999</v>
      </c>
      <c r="D35" s="11">
        <f>D13-$D$92</f>
        <v>9.9009710000000001E-2</v>
      </c>
      <c r="E35" s="7">
        <f>E13-$E$92</f>
        <v>0.1297661</v>
      </c>
      <c r="F35" s="2"/>
      <c r="G35" s="12">
        <f>G13-$G$92</f>
        <v>-44580.95</v>
      </c>
      <c r="H35" s="8">
        <f>H13-$H$92</f>
        <v>2785.0340000000001</v>
      </c>
      <c r="I35" s="8">
        <f>I13-$I$92</f>
        <v>2820.4079999999999</v>
      </c>
      <c r="J35" s="8">
        <f>J13-$J$92</f>
        <v>2534.694</v>
      </c>
      <c r="K35" s="8">
        <f>K13-$K$92</f>
        <v>3081.6329999999998</v>
      </c>
      <c r="L35" s="8">
        <f>L13-$L$92</f>
        <v>3337.415</v>
      </c>
      <c r="M35" s="8">
        <f>M13-$M$92</f>
        <v>2868.027</v>
      </c>
      <c r="N35" s="8">
        <f>N13-$N$92</f>
        <v>2812.2449999999999</v>
      </c>
    </row>
    <row r="36" spans="1:14">
      <c r="A36" s="11">
        <v>10.045</v>
      </c>
      <c r="B36" s="7">
        <f>B14-$B$92</f>
        <v>2.8770190000000001E-2</v>
      </c>
      <c r="C36" s="7">
        <f>C14-$C$92</f>
        <v>9.2032030000000001E-2</v>
      </c>
      <c r="D36" s="11">
        <f>D14-$D$92</f>
        <v>6.7515950000000005E-2</v>
      </c>
      <c r="E36" s="7">
        <f>E14-$E$92</f>
        <v>0.1099335</v>
      </c>
      <c r="F36" s="2"/>
      <c r="G36" s="12">
        <f>G14-$G$92</f>
        <v>-44580.95</v>
      </c>
      <c r="H36" s="8">
        <f>H14-$H$92</f>
        <v>2780.9520000000002</v>
      </c>
      <c r="I36" s="8">
        <f>I14-$I$92</f>
        <v>2790.4760000000001</v>
      </c>
      <c r="J36" s="8">
        <f>J14-$J$92</f>
        <v>2504.7620000000002</v>
      </c>
      <c r="K36" s="8">
        <f>K14-$K$92</f>
        <v>2998.6390000000001</v>
      </c>
      <c r="L36" s="8">
        <f>L14-$L$92</f>
        <v>3246.259</v>
      </c>
      <c r="M36" s="8">
        <f>M14-$M$92</f>
        <v>2817.6869999999999</v>
      </c>
      <c r="N36" s="8">
        <f>N14-$N$92</f>
        <v>2763.2649999999999</v>
      </c>
    </row>
    <row r="37" spans="1:14">
      <c r="A37" s="11">
        <v>5.0190000000000001</v>
      </c>
      <c r="B37" s="7">
        <f>B15-$B$92</f>
        <v>2.8054349999999999E-2</v>
      </c>
      <c r="C37" s="7">
        <f>C15-$C$92</f>
        <v>7.8717570000000001E-2</v>
      </c>
      <c r="D37" s="11">
        <f>D15-$D$92</f>
        <v>3.3479229999999999E-2</v>
      </c>
      <c r="E37" s="7">
        <f>E15-$E$92</f>
        <v>8.0413670000000007E-2</v>
      </c>
      <c r="F37" s="2"/>
      <c r="G37" s="12">
        <f>G15-$G$92</f>
        <v>-44580.95</v>
      </c>
      <c r="H37" s="8">
        <f>H15-$H$92</f>
        <v>2774.15</v>
      </c>
      <c r="I37" s="8">
        <f>I15-$I$92</f>
        <v>2759.1840000000002</v>
      </c>
      <c r="J37" s="8">
        <f>J15-$J$92</f>
        <v>2484.3539999999998</v>
      </c>
      <c r="K37" s="8">
        <f>K15-$K$92</f>
        <v>2917.0070000000001</v>
      </c>
      <c r="L37" s="8">
        <f>L15-$L$92</f>
        <v>3156.4630000000002</v>
      </c>
      <c r="M37" s="8">
        <f>M15-$M$92</f>
        <v>2772.7890000000002</v>
      </c>
      <c r="N37" s="8">
        <f>N15-$N$92</f>
        <v>2712.9250000000002</v>
      </c>
    </row>
    <row r="38" spans="1:14">
      <c r="A38" s="11">
        <v>2.4990000000000001</v>
      </c>
      <c r="B38" s="7">
        <f>B16-$B$92</f>
        <v>2.733851E-2</v>
      </c>
      <c r="C38" s="7">
        <f>C16-$C$92</f>
        <v>7.1033609999999997E-2</v>
      </c>
      <c r="D38" s="11">
        <f>D16-$D$92</f>
        <v>1.7895359999999999E-2</v>
      </c>
      <c r="E38" s="7">
        <f>E16-$E$92</f>
        <v>5.9795620000000001E-2</v>
      </c>
      <c r="F38" s="2"/>
      <c r="G38" s="12">
        <f>G16-$G$92</f>
        <v>-44580.95</v>
      </c>
      <c r="H38" s="8">
        <f>H16-$H$92</f>
        <v>2779.5920000000001</v>
      </c>
      <c r="I38" s="8">
        <f>I16-$I$92</f>
        <v>2751.02</v>
      </c>
      <c r="J38" s="8">
        <f>J16-$J$92</f>
        <v>2473.4690000000001</v>
      </c>
      <c r="K38" s="8">
        <f>K16-$K$92</f>
        <v>2888.4349999999999</v>
      </c>
      <c r="L38" s="8">
        <f>L16-$L$92</f>
        <v>3126.5309999999999</v>
      </c>
      <c r="M38" s="8">
        <f>M16-$M$92</f>
        <v>2761.9050000000002</v>
      </c>
      <c r="N38" s="8">
        <f>N16-$N$92</f>
        <v>2697.9589999999998</v>
      </c>
    </row>
    <row r="39" spans="1:14">
      <c r="A39" s="11">
        <v>1.0009999999999999</v>
      </c>
      <c r="B39" s="7">
        <f>B17-$B$92</f>
        <v>2.7273439999999999E-2</v>
      </c>
      <c r="C39" s="7">
        <f>C17-$C$92</f>
        <v>6.6992899999999994E-2</v>
      </c>
      <c r="D39" s="11">
        <f>D17-$D$92</f>
        <v>8.2451039999999996E-3</v>
      </c>
      <c r="E39" s="7">
        <f>E17-$E$92</f>
        <v>4.7621150000000001E-2</v>
      </c>
      <c r="F39" s="2"/>
      <c r="G39" s="12">
        <f>G17-$G$92</f>
        <v>-44580.95</v>
      </c>
      <c r="H39" s="8">
        <f>H17-$H$92</f>
        <v>2790.4760000000001</v>
      </c>
      <c r="I39" s="8">
        <f>I17-$I$92</f>
        <v>2749.66</v>
      </c>
      <c r="J39" s="8">
        <f>J17-$J$92</f>
        <v>2478.9119999999998</v>
      </c>
      <c r="K39" s="8">
        <f>K17-$K$92</f>
        <v>2878.9119999999998</v>
      </c>
      <c r="L39" s="8">
        <f>L17-$L$92</f>
        <v>3111.5650000000001</v>
      </c>
      <c r="M39" s="8">
        <f>M17-$M$92</f>
        <v>2753.741</v>
      </c>
      <c r="N39" s="8">
        <f>N17-$N$92</f>
        <v>2693.8780000000002</v>
      </c>
    </row>
    <row r="40" spans="1:14">
      <c r="A40" s="11">
        <v>-6.3E-2</v>
      </c>
      <c r="B40" s="7">
        <f>B18-$B$92</f>
        <v>2.7208360000000001E-2</v>
      </c>
      <c r="C40" s="7">
        <f>C18-$C$92</f>
        <v>6.3150919999999999E-2</v>
      </c>
      <c r="D40" s="11">
        <f>D18-$D$92</f>
        <v>1.268227E-3</v>
      </c>
      <c r="E40" s="7">
        <f>E18-$E$92</f>
        <v>4.0224830000000003E-2</v>
      </c>
      <c r="F40" s="2"/>
      <c r="G40" s="12">
        <f>G18-$G$92</f>
        <v>-44580.95</v>
      </c>
      <c r="H40" s="8">
        <f>H18-$H$92</f>
        <v>2785.0340000000001</v>
      </c>
      <c r="I40" s="8">
        <f>I18-$I$92</f>
        <v>2741.4969999999998</v>
      </c>
      <c r="J40" s="8">
        <f>J18-$J$92</f>
        <v>2468.027</v>
      </c>
      <c r="K40" s="8">
        <f>K18-$K$92</f>
        <v>2859.864</v>
      </c>
      <c r="L40" s="8">
        <f>L18-$L$92</f>
        <v>3093.8780000000002</v>
      </c>
      <c r="M40" s="8">
        <f>M18-$M$92</f>
        <v>2742.857</v>
      </c>
      <c r="N40" s="8">
        <f>N18-$N$92</f>
        <v>2680.2719999999999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Helen</cp:lastModifiedBy>
  <dcterms:created xsi:type="dcterms:W3CDTF">2011-08-07T17:56:31Z</dcterms:created>
  <dcterms:modified xsi:type="dcterms:W3CDTF">2011-08-08T01:09:04Z</dcterms:modified>
</cp:coreProperties>
</file>